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Р-Крестьянская 41" sheetId="1" r:id="rId1"/>
  </sheets>
  <externalReferences>
    <externalReference r:id="rId2"/>
  </externalReferences>
  <definedNames>
    <definedName name="Z_6E36EA37_049E_4FAE_B719_2847CD16F858_.wvu.Cols" localSheetId="0" hidden="1">'Р-Крестьянская 41'!#REF!,'Р-Крестьянская 41'!#REF!</definedName>
    <definedName name="Z_6E36EA37_049E_4FAE_B719_2847CD16F858_.wvu.Rows" localSheetId="0" hidden="1">'Р-Крестьянская 41'!$42:$45</definedName>
    <definedName name="Z_73C0D023_21BD_4441_8EFA_957546C15799_.wvu.Cols" localSheetId="0" hidden="1">'Р-Крестьянская 41'!#REF!,'Р-Крестьянская 41'!#REF!</definedName>
    <definedName name="Z_73C0D023_21BD_4441_8EFA_957546C15799_.wvu.Rows" localSheetId="0" hidden="1">'Р-Крестьянская 41'!$42:$45</definedName>
    <definedName name="_xlnm.Print_Area" localSheetId="0">'Р-Крестьянская 41'!$A$1:$K$60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<sst xmlns="http://schemas.openxmlformats.org/spreadsheetml/2006/main" count="62" uniqueCount="53">
  <si>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</si>
  <si>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</si>
  <si>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</si>
  <si>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</si>
  <si>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</si>
  <si>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</si>
  <si>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</si>
  <si>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</si>
  <si>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</si>
  <si>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</si>
  <si>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</si>
  <si>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</si>
  <si>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</si>
  <si>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</si>
  <si>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</si>
  <si>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</si>
  <si>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</si>
  <si>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</si>
  <si>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</si>
  <si>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</si>
  <si>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</si>
  <si>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</si>
  <si>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</si>
  <si>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</si>
  <si>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</si>
  <si>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</si>
  <si>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</si>
  <si>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</si>
  <si>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</si>
  <si>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</si>
  <si>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</si>
  <si>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</si>
  <si>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</si>
  <si>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</si>
  <si>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</si>
  <si>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</si>
  <si>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</si>
  <si>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</si>
  <si>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41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</si>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</sst>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61">
          <cell r="W161">
            <v>26544.223587393488</v>
          </cell>
          <cell r="X161">
            <v>5347.8690295330734</v>
          </cell>
          <cell r="Y161">
            <v>74894.968800000002</v>
          </cell>
          <cell r="AA161">
            <v>0</v>
          </cell>
          <cell r="AI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29088.36</v>
          </cell>
          <cell r="AP161">
            <v>0</v>
          </cell>
          <cell r="AQ161">
            <v>0</v>
          </cell>
          <cell r="AX161">
            <v>52479.961143266017</v>
          </cell>
          <cell r="BB161">
            <v>0</v>
          </cell>
          <cell r="BC161">
            <v>12.26</v>
          </cell>
          <cell r="BD161">
            <v>0</v>
          </cell>
          <cell r="BN161">
            <v>0</v>
          </cell>
          <cell r="BO161">
            <v>0</v>
          </cell>
          <cell r="BP161">
            <v>2550</v>
          </cell>
          <cell r="BQ161">
            <v>0</v>
          </cell>
          <cell r="CN161">
            <v>12999.939490908004</v>
          </cell>
          <cell r="CO161">
            <v>2673.4837639455764</v>
          </cell>
          <cell r="CP161">
            <v>88.733100000000007</v>
          </cell>
          <cell r="DE161">
            <v>11932.540641255227</v>
          </cell>
          <cell r="DS161">
            <v>30477.965821290221</v>
          </cell>
          <cell r="DT161">
            <v>6229.5004761428481</v>
          </cell>
          <cell r="DU161">
            <v>2232.1541999999999</v>
          </cell>
          <cell r="DW161">
            <v>0</v>
          </cell>
          <cell r="DX161">
            <v>0</v>
          </cell>
          <cell r="DY161">
            <v>0</v>
          </cell>
          <cell r="EC161">
            <v>0</v>
          </cell>
          <cell r="EL161">
            <v>28143.849221080822</v>
          </cell>
          <cell r="EU161">
            <v>129492.61275952122</v>
          </cell>
          <cell r="EV161">
            <v>31785.522665297525</v>
          </cell>
          <cell r="EW161">
            <v>136.29240000000001</v>
          </cell>
          <cell r="FH161">
            <v>103702.86914096339</v>
          </cell>
          <cell r="FM161">
            <v>30996.337448873393</v>
          </cell>
          <cell r="FN161">
            <v>9328.5311885263945</v>
          </cell>
          <cell r="FO161">
            <v>2.3361724317745252E-13</v>
          </cell>
          <cell r="FU161">
            <v>24552.016788263507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" zoomScaleNormal="100" zoomScaleSheetLayoutView="70" workbookViewId="0">
      <selection activeCell="G26" sqref="G2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7.4257812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1398519.27</v>
      </c>
      <c r="F9" s="17">
        <f t="shared" ref="F9:G9" si="0">SUM(F10:F14)</f>
        <v>1329846.58</v>
      </c>
      <c r="G9" s="17">
        <f t="shared" si="0"/>
        <v>296405.81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699668.97</v>
      </c>
      <c r="F10" s="18">
        <v>694111.13</v>
      </c>
      <c r="G10" s="19">
        <v>151253.81</v>
      </c>
    </row>
    <row r="11" spans="1:7" ht="14.45" customHeight="1" x14ac:dyDescent="0.25">
      <c r="A11" s="73" t="s">
        <v>10</v>
      </c>
      <c r="B11" s="74"/>
      <c r="C11" s="74"/>
      <c r="D11" s="75"/>
      <c r="E11" s="18"/>
      <c r="F11" s="18"/>
      <c r="G11" s="19"/>
    </row>
    <row r="12" spans="1:7" ht="13.9" customHeight="1" x14ac:dyDescent="0.25">
      <c r="A12" s="73" t="s">
        <v>11</v>
      </c>
      <c r="B12" s="74"/>
      <c r="C12" s="74"/>
      <c r="D12" s="75"/>
      <c r="E12" s="18">
        <v>115773.59</v>
      </c>
      <c r="F12" s="18">
        <v>98867.18</v>
      </c>
      <c r="G12" s="19">
        <v>21867.18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228704.86</v>
      </c>
      <c r="F13" s="18">
        <v>189702.19</v>
      </c>
      <c r="G13" s="19">
        <v>45231.6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354371.85</v>
      </c>
      <c r="F14" s="18">
        <v>347166.08</v>
      </c>
      <c r="G14" s="19">
        <v>78053.22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808615.04</v>
      </c>
      <c r="F15" s="17">
        <f t="shared" ref="F15:G15" si="1">SUM(F16:F19)</f>
        <v>760297.94</v>
      </c>
      <c r="G15" s="17">
        <f t="shared" si="1"/>
        <v>93089.36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796019.24</v>
      </c>
      <c r="F16" s="18">
        <v>749046.61</v>
      </c>
      <c r="G16" s="19">
        <v>91744.89</v>
      </c>
    </row>
    <row r="17" spans="1:13" ht="15.75" x14ac:dyDescent="0.25">
      <c r="A17" s="66" t="s">
        <v>46</v>
      </c>
      <c r="B17" s="66"/>
      <c r="C17" s="66"/>
      <c r="D17" s="66"/>
      <c r="E17" s="18">
        <v>1303.04</v>
      </c>
      <c r="F17" s="18">
        <v>1172.3399999999999</v>
      </c>
      <c r="G17" s="19">
        <v>130.69999999999999</v>
      </c>
    </row>
    <row r="18" spans="1:13" ht="15.75" x14ac:dyDescent="0.25">
      <c r="A18" s="66" t="s">
        <v>47</v>
      </c>
      <c r="B18" s="66"/>
      <c r="C18" s="66"/>
      <c r="D18" s="66"/>
      <c r="E18" s="18"/>
      <c r="F18" s="18"/>
      <c r="G18" s="19"/>
    </row>
    <row r="19" spans="1:13" ht="15.75" x14ac:dyDescent="0.25">
      <c r="A19" s="66" t="s">
        <v>48</v>
      </c>
      <c r="B19" s="66"/>
      <c r="C19" s="66"/>
      <c r="D19" s="66"/>
      <c r="E19" s="18">
        <v>11292.76</v>
      </c>
      <c r="F19" s="18">
        <v>10078.99</v>
      </c>
      <c r="G19" s="19">
        <v>1213.77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>
        <v>7151.76</v>
      </c>
      <c r="F21" s="18">
        <v>7039.32</v>
      </c>
      <c r="G21" s="19">
        <v>1394.48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6" t="s">
        <v>44</v>
      </c>
      <c r="B24" s="36"/>
      <c r="C24" s="36"/>
      <c r="D24" s="36"/>
      <c r="E24" s="36"/>
      <c r="F24" s="18">
        <v>-419591.20500000007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188355.38256019255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год'!W161</f>
        <v>26544.223587393488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год'!X161</f>
        <v>5347.8690295330734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год'!Y161</f>
        <v>74894.968800000002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год'!AA161+'[1]свод за год'!AI161+'[1]свод за год'!AL161+'[1]свод за год'!AO161+'[1]свод за год'!AP161+'[1]свод за год'!AQ161</f>
        <v>29088.36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год'!AX161</f>
        <v>52479.961143266017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SUM(F34:F38)+16753</f>
        <v>111531.1667146227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год'!CN161+'[1]свод за год'!DS161</f>
        <v>43477.905312198229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год'!CO161+'[1]свод за год'!DT161</f>
        <v>8902.9842400884245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год'!CP161+'[1]свод за год'!DU161</f>
        <v>2320.8872999999999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год'!AK161+'[1]свод за год'!AM161+'[1]свод за год'!AN161+'[1]свод за год'!BD161+'[1]свод за год'!EC161+'[1]свод за год'!DW161+'[1]свод за год'!DX161+'[1]свод за год'!DY161</f>
        <v>0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год'!DE161+'[1]свод за год'!EL161</f>
        <v>40076.389862336051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SUM(F40:F48)+62961.98</f>
        <v>395518.42239144543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год'!EU161+'[1]свод за год'!FM161</f>
        <v>160488.95020839461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год'!EV161+'[1]свод за год'!FN161</f>
        <v>41114.05385382392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год'!EW161+'[1]свод за год'!FO161</f>
        <v>136.29240000000024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год'!BB161+'[1]свод за год'!BC161+'[1]свод за год'!BN161+'[1]свод за год'!BO161+'[1]свод за год'!BP161+'[1]свод за год'!BQ161</f>
        <v>2562.2600000000002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год'!FH161+'[1]свод за год'!FU161</f>
        <v>128254.8859292269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695404.97166626062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118896.69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51678.86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67217.83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814301.66166626057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796019.24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749046.61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-437873.62666626065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41</vt:lpstr>
      <vt:lpstr>'Р-Крестьянская 41'!Область_печати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2018-04-05T13:47:24Z</cp:lastPrinted>
  <dcterms:created xsi:type="dcterms:W3CDTF">2013-05-24T09:13:10Z</dcterms:created>
  <dcterms:modified xsi:type="dcterms:W3CDTF">2018-04-05T13:47:26Z</dcterms:modified>
</cp:coreProperties>
</file>